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236F33C-0F79-4446-84EB-957A51502A47}" xr6:coauthVersionLast="47" xr6:coauthVersionMax="47" xr10:uidLastSave="{00000000-0000-0000-0000-000000000000}"/>
  <bookViews>
    <workbookView xWindow="0" yWindow="7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<sst xmlns="http://schemas.openxmlformats.org/spreadsheetml/2006/main" count="9" uniqueCount="9">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</sst>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6" workbookViewId="0">
      <selection activeCell="J17" sqref="J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74005437.260000005</v>
      </c>
      <c r="I7" s="5"/>
    </row>
    <row r="8" spans="6:10">
      <c r="F8" t="s">
        <v>2</v>
      </c>
      <c r="G8">
        <v>1.0730999999999999</v>
      </c>
      <c r="H8" s="2"/>
    </row>
    <row r="9" spans="6:10">
      <c r="F9" t="s">
        <v>3</v>
      </c>
      <c r="G9" s="3">
        <f>G7/G8</f>
        <v>68964157.357189462</v>
      </c>
      <c r="H9" s="2"/>
    </row>
    <row r="10" spans="6:10">
      <c r="F10" t="s">
        <v>4</v>
      </c>
      <c r="G10" s="4">
        <v>1025162.4</v>
      </c>
      <c r="H10" s="2"/>
    </row>
    <row r="11" spans="6:10">
      <c r="F11" t="s">
        <v>8</v>
      </c>
      <c r="G11" s="2">
        <f>-1420.88-69235.07</f>
        <v>-70655.950000000012</v>
      </c>
      <c r="H11" s="2"/>
    </row>
    <row r="12" spans="6:10">
      <c r="F12" t="s">
        <v>7</v>
      </c>
      <c r="G12" s="2">
        <f>1039615.05-1042489.91</f>
        <v>-2874.859999999986</v>
      </c>
      <c r="H12" s="2"/>
    </row>
    <row r="13" spans="6:10">
      <c r="F13" t="s">
        <v>5</v>
      </c>
      <c r="G13" s="3">
        <f>G9+G10+G11</f>
        <v>69918663.807189465</v>
      </c>
      <c r="H13" s="2"/>
      <c r="I13" s="5"/>
    </row>
    <row r="14" spans="6:10">
      <c r="F14" t="s">
        <v>0</v>
      </c>
      <c r="G14" s="4">
        <v>69921473.590000004</v>
      </c>
      <c r="H14" s="2"/>
      <c r="J14" s="3"/>
    </row>
    <row r="15" spans="6:10">
      <c r="F15" t="s">
        <v>6</v>
      </c>
      <c r="G15" s="1">
        <f>G13/G14-1</f>
        <v>-4.0184834018464066E-5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04149B83-8E39-4728-96A4-C835583919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2023-11-06T08:08:18Z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